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19440" windowHeight="117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29" i="1" l="1"/>
  <c r="P21" i="1"/>
  <c r="P6" i="1"/>
  <c r="P33" i="1" l="1"/>
  <c r="I35" i="1"/>
  <c r="I36" i="1" s="1"/>
  <c r="J35" i="1"/>
  <c r="J36" i="1" s="1"/>
  <c r="K35" i="1"/>
  <c r="K36" i="1" s="1"/>
  <c r="L35" i="1"/>
  <c r="L36" i="1" s="1"/>
  <c r="M35" i="1"/>
  <c r="M36" i="1" s="1"/>
  <c r="N35" i="1"/>
  <c r="N36" i="1" s="1"/>
  <c r="O35" i="1"/>
  <c r="O36" i="1" s="1"/>
  <c r="H35" i="1"/>
  <c r="P35" i="1" l="1"/>
  <c r="P36" i="1" s="1"/>
  <c r="H37" i="1"/>
  <c r="E35" i="1"/>
  <c r="E36" i="1" s="1"/>
  <c r="F35" i="1"/>
  <c r="F36" i="1" s="1"/>
  <c r="G35" i="1"/>
  <c r="G36" i="1" s="1"/>
  <c r="H36" i="1"/>
  <c r="D35" i="1"/>
  <c r="P31" i="1"/>
  <c r="P32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E31" i="1"/>
  <c r="E32" i="1" s="1"/>
  <c r="D31" i="1"/>
  <c r="D32" i="1" s="1"/>
  <c r="P23" i="1"/>
  <c r="P25" i="1"/>
  <c r="P27" i="1" s="1"/>
  <c r="P17" i="1"/>
  <c r="P13" i="1"/>
  <c r="P15" i="1" s="1"/>
  <c r="P16" i="1" s="1"/>
  <c r="O11" i="1"/>
  <c r="P9" i="1"/>
  <c r="P11" i="1" l="1"/>
  <c r="G37" i="1"/>
  <c r="D36" i="1" l="1"/>
  <c r="E37" i="1" l="1"/>
  <c r="F37" i="1"/>
  <c r="I37" i="1"/>
  <c r="J37" i="1"/>
  <c r="K37" i="1"/>
  <c r="L37" i="1"/>
  <c r="M37" i="1"/>
  <c r="N37" i="1"/>
  <c r="O37" i="1"/>
  <c r="P37" i="1"/>
  <c r="D37" i="1"/>
  <c r="O27" i="1" l="1"/>
  <c r="O28" i="1" s="1"/>
  <c r="N27" i="1"/>
  <c r="N28" i="1" s="1"/>
  <c r="M27" i="1"/>
  <c r="M28" i="1" s="1"/>
  <c r="L27" i="1"/>
  <c r="L28" i="1" s="1"/>
  <c r="K27" i="1"/>
  <c r="K28" i="1" s="1"/>
  <c r="J27" i="1"/>
  <c r="J28" i="1" s="1"/>
  <c r="I27" i="1"/>
  <c r="I28" i="1" s="1"/>
  <c r="H27" i="1"/>
  <c r="H28" i="1" s="1"/>
  <c r="G27" i="1"/>
  <c r="G28" i="1" s="1"/>
  <c r="F27" i="1"/>
  <c r="F28" i="1" s="1"/>
  <c r="E27" i="1"/>
  <c r="E28" i="1" s="1"/>
  <c r="D27" i="1"/>
  <c r="D28" i="1" s="1"/>
  <c r="O23" i="1"/>
  <c r="O24" i="1" s="1"/>
  <c r="N23" i="1"/>
  <c r="N24" i="1" s="1"/>
  <c r="M23" i="1"/>
  <c r="M24" i="1" s="1"/>
  <c r="L23" i="1"/>
  <c r="L24" i="1" s="1"/>
  <c r="K23" i="1"/>
  <c r="K24" i="1" s="1"/>
  <c r="J23" i="1"/>
  <c r="J24" i="1" s="1"/>
  <c r="I23" i="1"/>
  <c r="I24" i="1" s="1"/>
  <c r="H23" i="1"/>
  <c r="H24" i="1" s="1"/>
  <c r="G23" i="1"/>
  <c r="G24" i="1" s="1"/>
  <c r="F23" i="1"/>
  <c r="F24" i="1" s="1"/>
  <c r="E23" i="1"/>
  <c r="E24" i="1" s="1"/>
  <c r="D23" i="1"/>
  <c r="D24" i="1" s="1"/>
  <c r="O19" i="1"/>
  <c r="O20" i="1" s="1"/>
  <c r="N19" i="1"/>
  <c r="N20" i="1" s="1"/>
  <c r="M19" i="1"/>
  <c r="M20" i="1" s="1"/>
  <c r="L19" i="1"/>
  <c r="L20" i="1" s="1"/>
  <c r="K19" i="1"/>
  <c r="K20" i="1" s="1"/>
  <c r="J19" i="1"/>
  <c r="J20" i="1" s="1"/>
  <c r="I19" i="1"/>
  <c r="I20" i="1" s="1"/>
  <c r="H19" i="1"/>
  <c r="H20" i="1" s="1"/>
  <c r="G19" i="1"/>
  <c r="G20" i="1" s="1"/>
  <c r="F19" i="1"/>
  <c r="F20" i="1" s="1"/>
  <c r="E19" i="1"/>
  <c r="E20" i="1" s="1"/>
  <c r="D19" i="1"/>
  <c r="O15" i="1"/>
  <c r="O16" i="1" s="1"/>
  <c r="N15" i="1"/>
  <c r="N16" i="1" s="1"/>
  <c r="M15" i="1"/>
  <c r="M16" i="1" s="1"/>
  <c r="L15" i="1"/>
  <c r="L16" i="1" s="1"/>
  <c r="K15" i="1"/>
  <c r="K16" i="1" s="1"/>
  <c r="J15" i="1"/>
  <c r="J16" i="1" s="1"/>
  <c r="I15" i="1"/>
  <c r="I16" i="1" s="1"/>
  <c r="H15" i="1"/>
  <c r="H16" i="1" s="1"/>
  <c r="G15" i="1"/>
  <c r="G16" i="1" s="1"/>
  <c r="F15" i="1"/>
  <c r="F16" i="1" s="1"/>
  <c r="E15" i="1"/>
  <c r="E16" i="1" s="1"/>
  <c r="D15" i="1"/>
  <c r="D16" i="1" s="1"/>
  <c r="O8" i="1"/>
  <c r="P19" i="1" l="1"/>
  <c r="P20" i="1" s="1"/>
  <c r="D20" i="1"/>
  <c r="P28" i="1"/>
  <c r="O38" i="1"/>
  <c r="N11" i="1"/>
  <c r="N38" i="1" s="1"/>
  <c r="M11" i="1"/>
  <c r="M38" i="1" s="1"/>
  <c r="L11" i="1"/>
  <c r="L38" i="1" s="1"/>
  <c r="K11" i="1"/>
  <c r="K38" i="1" s="1"/>
  <c r="J11" i="1"/>
  <c r="J38" i="1" s="1"/>
  <c r="I11" i="1"/>
  <c r="I38" i="1" s="1"/>
  <c r="H11" i="1"/>
  <c r="H38" i="1" s="1"/>
  <c r="G11" i="1"/>
  <c r="G38" i="1" s="1"/>
  <c r="F11" i="1"/>
  <c r="F38" i="1" s="1"/>
  <c r="E11" i="1"/>
  <c r="E38" i="1" s="1"/>
  <c r="D11" i="1"/>
  <c r="D38" i="1" s="1"/>
  <c r="N8" i="1"/>
  <c r="M8" i="1"/>
  <c r="L8" i="1"/>
  <c r="K8" i="1"/>
  <c r="J8" i="1"/>
  <c r="I8" i="1"/>
  <c r="H8" i="1"/>
  <c r="G8" i="1"/>
  <c r="F8" i="1"/>
  <c r="E8" i="1"/>
  <c r="D8" i="1"/>
  <c r="F12" i="1" l="1"/>
  <c r="F39" i="1" s="1"/>
  <c r="H12" i="1"/>
  <c r="H39" i="1" s="1"/>
  <c r="E12" i="1"/>
  <c r="E39" i="1" s="1"/>
  <c r="G12" i="1"/>
  <c r="G39" i="1" s="1"/>
  <c r="I12" i="1"/>
  <c r="I39" i="1" s="1"/>
  <c r="K12" i="1"/>
  <c r="K39" i="1" s="1"/>
  <c r="M12" i="1"/>
  <c r="M39" i="1" s="1"/>
  <c r="O12" i="1"/>
  <c r="O39" i="1" s="1"/>
  <c r="J12" i="1"/>
  <c r="J39" i="1" s="1"/>
  <c r="L12" i="1"/>
  <c r="L39" i="1" s="1"/>
  <c r="N12" i="1"/>
  <c r="N39" i="1" s="1"/>
  <c r="D12" i="1"/>
  <c r="D39" i="1" s="1"/>
  <c r="P7" i="1"/>
  <c r="P8" i="1" l="1"/>
  <c r="P12" i="1"/>
  <c r="P38" i="1"/>
  <c r="P24" i="1"/>
  <c r="P39" i="1" l="1"/>
</calcChain>
</file>

<file path=xl/sharedStrings.xml><?xml version="1.0" encoding="utf-8"?>
<sst xmlns="http://schemas.openxmlformats.org/spreadsheetml/2006/main" count="73" uniqueCount="47">
  <si>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</si>
  <si>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</si>
  <si>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</si>
  <si>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</si>
  <si>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</si>
  <si>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</si>
  <si>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</si>
  <si>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</si>
  <si>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</si>
  <si>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</si>
  <si>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</si>
  <si>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</si>
  <si>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</si>
  <si>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</si>
  <si>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</si>
  <si>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</si>
  <si>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</si>
  <si>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</si>
  <si>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</si>
  <si>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8*</t>
  </si>
  <si>
    <t>9*</t>
  </si>
  <si>
    <r>
      <t>10</t>
    </r>
    <r>
      <rPr>
        <vertAlign val="superscript"/>
        <sz val="10"/>
        <color theme="1"/>
        <rFont val="Times New Roman"/>
        <family val="1"/>
        <charset val="204"/>
      </rPr>
      <t>*</t>
    </r>
  </si>
  <si>
    <r>
      <t>11</t>
    </r>
    <r>
      <rPr>
        <vertAlign val="superscript"/>
        <sz val="10"/>
        <color theme="1"/>
        <rFont val="Times New Roman"/>
        <family val="1"/>
        <charset val="204"/>
      </rPr>
      <t>*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</si>
  <si>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</si>
  <si>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</si>
  <si>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</si>
  <si>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натуральном выражении (снижение потерь электроэнергии) в 2019г., нат. ед.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</si>
  <si>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</si>
  <si>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</si>
  <si>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натуральном выражении (снижение потерь электроэнергии) в 2020 г., нат. ед.</t>
  </si>
  <si>
    <t>Размер экономии энергоресурсов в стоимостном выражении в 2020г., руб. без НДС</t>
  </si>
  <si>
    <t>Размер экономии, подлежащий выплате Энергосервисной компании в 2020г.,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</si>
  <si>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</si>
  <si>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2021г., руб. без НДС</t>
  </si>
  <si>
    <t>Размер экономии, подлежащий выплате Энергосервисной компании в 2022г., руб. без НДС</t>
  </si>
  <si>
    <t>Размер экономии, подлежащий выплате Энергосервисной компании в 2021г.,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</si>
  <si>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</si>
  <si>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2022г., руб. без НДС</t>
  </si>
  <si>
    <t>Размер экономии энергоресурсов в натуральном выражении (снижение потерь электроэнергии) в 2023 г., нат. ед.</t>
  </si>
  <si>
    <t>Размер экономии энергоресурсов в стоимостном выражении в 2023г., руб. без НДС</t>
  </si>
  <si>
    <t>Размер экономии, подлежащий выплате Энергосервисной компании в 2023г.,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</si>
  <si>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</si>
  <si>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2024г., руб. без НДС</t>
  </si>
  <si>
    <t>Размер экономии, подлежащий выплате Энергосервисной компании в 2024г., руб. без НДС</t>
  </si>
  <si>
    <t>Размер экономии энергоресурсов в натуральном выражении (снижение потерь электроэнергии) в 2025 г., нат. ед.</t>
  </si>
  <si>
    <t>Размер экономии энергоресурсов в стоимостном выражении в 2025г., руб. без НДС</t>
  </si>
  <si>
    <t>Размер экономии, подлежащий выплате Энергосервисной компании в 2025г.,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</si>
</sst>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0" fillId="0" borderId="0" xfId="0" applyFill="1"/>
    <xf numFmtId="2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1"/>
  <sheetViews>
    <sheetView tabSelected="1" topLeftCell="F32" zoomScaleNormal="100" workbookViewId="0">
      <selection activeCell="Q37" sqref="Q37"/>
    </sheetView>
  </sheetViews>
  <sheetFormatPr defaultRowHeight="15" x14ac:dyDescent="0.25"/>
  <cols>
    <col min="2" max="2" width="5.5703125" customWidth="1"/>
    <col min="3" max="3" width="36.5703125" customWidth="1"/>
    <col min="4" max="6" width="12.28515625" bestFit="1" customWidth="1"/>
    <col min="7" max="7" width="13.140625" customWidth="1"/>
    <col min="8" max="8" width="13" customWidth="1"/>
    <col min="9" max="9" width="12.140625" customWidth="1"/>
    <col min="10" max="10" width="12" customWidth="1"/>
    <col min="11" max="12" width="13.7109375" customWidth="1"/>
    <col min="13" max="13" width="12.28515625" bestFit="1" customWidth="1"/>
    <col min="14" max="14" width="13.5703125" customWidth="1"/>
    <col min="15" max="15" width="12.7109375" customWidth="1"/>
    <col min="16" max="16" width="13.140625" customWidth="1"/>
    <col min="17" max="17" width="14.7109375" customWidth="1"/>
    <col min="18" max="18" width="13.85546875" customWidth="1"/>
    <col min="19" max="19" width="14" customWidth="1"/>
    <col min="20" max="20" width="13.140625" customWidth="1"/>
  </cols>
  <sheetData>
    <row r="2" spans="2:18" ht="20.25" customHeight="1" x14ac:dyDescent="0.25">
      <c r="C2" s="31" t="s">
        <v>17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2:18" ht="21.75" customHeight="1" x14ac:dyDescent="0.25"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2:18" x14ac:dyDescent="0.25">
      <c r="M4" s="14"/>
      <c r="N4" s="14"/>
      <c r="O4" s="14"/>
    </row>
    <row r="5" spans="2:18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</row>
    <row r="6" spans="2:18" ht="36.75" customHeight="1" x14ac:dyDescent="0.25">
      <c r="B6" s="1">
        <v>1</v>
      </c>
      <c r="C6" s="5" t="s">
        <v>24</v>
      </c>
      <c r="D6" s="20">
        <v>9490827</v>
      </c>
      <c r="E6" s="20">
        <v>8284810</v>
      </c>
      <c r="F6" s="20">
        <v>7671725</v>
      </c>
      <c r="G6" s="20">
        <v>7045414</v>
      </c>
      <c r="H6" s="20">
        <v>6156617</v>
      </c>
      <c r="I6" s="20">
        <v>5541644</v>
      </c>
      <c r="J6" s="20">
        <v>5459505</v>
      </c>
      <c r="K6" s="20">
        <v>5931222</v>
      </c>
      <c r="L6" s="20">
        <v>6804960</v>
      </c>
      <c r="M6" s="20">
        <v>8213188</v>
      </c>
      <c r="N6" s="20">
        <v>8654902</v>
      </c>
      <c r="O6" s="20">
        <v>9158644</v>
      </c>
      <c r="P6" s="20">
        <f>SUM(D6:O6)</f>
        <v>88413458</v>
      </c>
    </row>
    <row r="7" spans="2:18" ht="57.75" customHeight="1" x14ac:dyDescent="0.25">
      <c r="B7" s="1">
        <v>2</v>
      </c>
      <c r="C7" s="3" t="s">
        <v>13</v>
      </c>
      <c r="D7" s="20">
        <v>3615322</v>
      </c>
      <c r="E7" s="20">
        <v>2740880</v>
      </c>
      <c r="F7" s="20">
        <v>2673408</v>
      </c>
      <c r="G7" s="20">
        <v>2152776</v>
      </c>
      <c r="H7" s="20">
        <v>1491258</v>
      </c>
      <c r="I7" s="20">
        <v>1311955</v>
      </c>
      <c r="J7" s="20">
        <v>1442417</v>
      </c>
      <c r="K7" s="20">
        <v>1788196</v>
      </c>
      <c r="L7" s="20">
        <v>1914299</v>
      </c>
      <c r="M7" s="20">
        <v>2408834</v>
      </c>
      <c r="N7" s="20">
        <v>2474382</v>
      </c>
      <c r="O7" s="20">
        <v>3065360</v>
      </c>
      <c r="P7" s="20">
        <f>SUM(D7:O7)</f>
        <v>27079087</v>
      </c>
    </row>
    <row r="8" spans="2:18" ht="21.75" customHeight="1" x14ac:dyDescent="0.25">
      <c r="B8" s="1">
        <v>3</v>
      </c>
      <c r="C8" s="3" t="s">
        <v>18</v>
      </c>
      <c r="D8" s="12">
        <f>D7/D6</f>
        <v>0.38092802660927227</v>
      </c>
      <c r="E8" s="12">
        <f t="shared" ref="E8:N8" si="0">E7/E6</f>
        <v>0.33083196838551515</v>
      </c>
      <c r="F8" s="12">
        <f t="shared" si="0"/>
        <v>0.34847547324754213</v>
      </c>
      <c r="G8" s="12">
        <f t="shared" si="0"/>
        <v>0.30555706165741292</v>
      </c>
      <c r="H8" s="12">
        <f t="shared" si="0"/>
        <v>0.24222036225414054</v>
      </c>
      <c r="I8" s="12">
        <f t="shared" si="0"/>
        <v>0.23674472773783375</v>
      </c>
      <c r="J8" s="12">
        <f t="shared" si="0"/>
        <v>0.26420289018876253</v>
      </c>
      <c r="K8" s="12">
        <f t="shared" si="0"/>
        <v>0.30148863084200861</v>
      </c>
      <c r="L8" s="12">
        <f t="shared" si="0"/>
        <v>0.28130936846065224</v>
      </c>
      <c r="M8" s="12">
        <f t="shared" si="0"/>
        <v>0.29328855007336979</v>
      </c>
      <c r="N8" s="12">
        <f t="shared" si="0"/>
        <v>0.28589370509336792</v>
      </c>
      <c r="O8" s="12">
        <f>O7/O6</f>
        <v>0.33469583488560095</v>
      </c>
      <c r="P8" s="17">
        <f>P7/P6</f>
        <v>0.30627788588474847</v>
      </c>
    </row>
    <row r="9" spans="2:18" ht="46.5" customHeight="1" x14ac:dyDescent="0.25">
      <c r="B9" s="1">
        <v>4</v>
      </c>
      <c r="C9" s="3" t="s">
        <v>26</v>
      </c>
      <c r="D9" s="18">
        <v>3298558.5755555555</v>
      </c>
      <c r="E9" s="18">
        <v>2412783.1455555554</v>
      </c>
      <c r="F9" s="18">
        <v>2366971.4855555557</v>
      </c>
      <c r="G9" s="18">
        <v>1538492.5255555555</v>
      </c>
      <c r="H9" s="18">
        <v>864355.13555555546</v>
      </c>
      <c r="I9" s="18">
        <v>849235.82555555541</v>
      </c>
      <c r="J9" s="18">
        <v>870413.8155555554</v>
      </c>
      <c r="K9" s="18">
        <v>1188668.7655555555</v>
      </c>
      <c r="L9" s="18">
        <v>1251112.1755555556</v>
      </c>
      <c r="M9" s="18">
        <v>1601791.9555555554</v>
      </c>
      <c r="N9" s="18">
        <v>1392875.4355555554</v>
      </c>
      <c r="O9" s="18">
        <v>1813537.1588888913</v>
      </c>
      <c r="P9" s="2">
        <f>SUM(D9:O9)</f>
        <v>19448796</v>
      </c>
    </row>
    <row r="10" spans="2:18" ht="65.25" customHeight="1" x14ac:dyDescent="0.25">
      <c r="B10" s="1">
        <v>5</v>
      </c>
      <c r="C10" s="3" t="s">
        <v>25</v>
      </c>
      <c r="D10" s="13">
        <v>2.7420297599999999</v>
      </c>
      <c r="E10" s="13">
        <v>2.7420297599999999</v>
      </c>
      <c r="F10" s="13">
        <v>2.7420297599999999</v>
      </c>
      <c r="G10" s="13">
        <v>2.7420297599999999</v>
      </c>
      <c r="H10" s="13">
        <v>2.7420297599999999</v>
      </c>
      <c r="I10" s="13">
        <v>2.7420297599999999</v>
      </c>
      <c r="J10" s="13">
        <v>2.7420297599999999</v>
      </c>
      <c r="K10" s="13">
        <v>2.7420297599999999</v>
      </c>
      <c r="L10" s="13">
        <v>2.7420297599999999</v>
      </c>
      <c r="M10" s="13">
        <v>2.7420297599999999</v>
      </c>
      <c r="N10" s="13">
        <v>2.7420297599999999</v>
      </c>
      <c r="O10" s="13">
        <v>2.7420297599999999</v>
      </c>
      <c r="P10" s="13">
        <v>2.7420297599999999</v>
      </c>
    </row>
    <row r="11" spans="2:18" ht="40.5" customHeight="1" x14ac:dyDescent="0.25">
      <c r="B11" s="1">
        <v>6</v>
      </c>
      <c r="C11" s="3" t="s">
        <v>27</v>
      </c>
      <c r="D11" s="19">
        <f>D10*D9</f>
        <v>9044745.7792765405</v>
      </c>
      <c r="E11" s="19">
        <f t="shared" ref="E11:N11" si="1">E10*E9</f>
        <v>6615923.1895397445</v>
      </c>
      <c r="F11" s="19">
        <f t="shared" si="1"/>
        <v>6490306.2544647437</v>
      </c>
      <c r="G11" s="19">
        <f t="shared" si="1"/>
        <v>4218592.2906108936</v>
      </c>
      <c r="H11" s="19">
        <f t="shared" si="1"/>
        <v>2370087.5049021672</v>
      </c>
      <c r="I11" s="19">
        <f t="shared" si="1"/>
        <v>2328629.9069315013</v>
      </c>
      <c r="J11" s="19">
        <f t="shared" si="1"/>
        <v>2386700.5857684836</v>
      </c>
      <c r="K11" s="19">
        <f t="shared" si="1"/>
        <v>3259365.1299357959</v>
      </c>
      <c r="L11" s="19">
        <f t="shared" si="1"/>
        <v>3430586.8184716781</v>
      </c>
      <c r="M11" s="19">
        <f t="shared" si="1"/>
        <v>4392161.2114619296</v>
      </c>
      <c r="N11" s="19">
        <f t="shared" si="1"/>
        <v>3819305.8962662946</v>
      </c>
      <c r="O11" s="19">
        <f>O10*O9</f>
        <v>4972772.8605391886</v>
      </c>
      <c r="P11" s="19">
        <f>P9*P10</f>
        <v>53329177.42816896</v>
      </c>
    </row>
    <row r="12" spans="2:18" ht="41.25" customHeight="1" x14ac:dyDescent="0.25">
      <c r="B12" s="6">
        <v>7</v>
      </c>
      <c r="C12" s="7" t="s">
        <v>28</v>
      </c>
      <c r="D12" s="21">
        <f>D11*0.9</f>
        <v>8140271.2013488868</v>
      </c>
      <c r="E12" s="21">
        <f t="shared" ref="E12:O12" si="2">E11*0.9</f>
        <v>5954330.8705857703</v>
      </c>
      <c r="F12" s="21">
        <f t="shared" si="2"/>
        <v>5841275.6290182695</v>
      </c>
      <c r="G12" s="21">
        <f t="shared" si="2"/>
        <v>3796733.0615498042</v>
      </c>
      <c r="H12" s="21">
        <f t="shared" si="2"/>
        <v>2133078.7544119507</v>
      </c>
      <c r="I12" s="21">
        <f t="shared" si="2"/>
        <v>2095766.9162383513</v>
      </c>
      <c r="J12" s="21">
        <f t="shared" si="2"/>
        <v>2148030.5271916352</v>
      </c>
      <c r="K12" s="21">
        <f t="shared" si="2"/>
        <v>2933428.6169422162</v>
      </c>
      <c r="L12" s="21">
        <f t="shared" si="2"/>
        <v>3087528.1366245104</v>
      </c>
      <c r="M12" s="21">
        <f t="shared" si="2"/>
        <v>3952945.0903157368</v>
      </c>
      <c r="N12" s="21">
        <f t="shared" si="2"/>
        <v>3437375.3066396653</v>
      </c>
      <c r="O12" s="21">
        <f t="shared" si="2"/>
        <v>4475495.5744852703</v>
      </c>
      <c r="P12" s="21">
        <f>P11*0.9</f>
        <v>47996259.685352065</v>
      </c>
      <c r="R12" s="24"/>
    </row>
    <row r="13" spans="2:18" ht="42" customHeight="1" x14ac:dyDescent="0.25">
      <c r="B13" s="4" t="s">
        <v>19</v>
      </c>
      <c r="C13" s="3" t="s">
        <v>29</v>
      </c>
      <c r="D13" s="18">
        <v>3298558.5755555555</v>
      </c>
      <c r="E13" s="18">
        <v>2412783.1455555554</v>
      </c>
      <c r="F13" s="18">
        <v>2366971.4855555557</v>
      </c>
      <c r="G13" s="18">
        <v>1538492.5255555555</v>
      </c>
      <c r="H13" s="18">
        <v>864355.13555555546</v>
      </c>
      <c r="I13" s="18">
        <v>849235.82555555541</v>
      </c>
      <c r="J13" s="18">
        <v>870413.8155555554</v>
      </c>
      <c r="K13" s="18">
        <v>1188668.7655555555</v>
      </c>
      <c r="L13" s="18">
        <v>1251112.1755555556</v>
      </c>
      <c r="M13" s="18">
        <v>1601791.9555555554</v>
      </c>
      <c r="N13" s="18">
        <v>1392875.4355555554</v>
      </c>
      <c r="O13" s="18">
        <v>1813537.1588888913</v>
      </c>
      <c r="P13" s="19">
        <f>SUM(D13:O13)</f>
        <v>19448796</v>
      </c>
    </row>
    <row r="14" spans="2:18" ht="63.75" x14ac:dyDescent="0.25">
      <c r="B14" s="4" t="s">
        <v>20</v>
      </c>
      <c r="C14" s="3" t="s">
        <v>25</v>
      </c>
      <c r="D14" s="13">
        <v>2.9147776348800001</v>
      </c>
      <c r="E14" s="13">
        <v>2.9147776348800001</v>
      </c>
      <c r="F14" s="13">
        <v>2.9147776348800001</v>
      </c>
      <c r="G14" s="13">
        <v>2.9147776348800001</v>
      </c>
      <c r="H14" s="13">
        <v>2.9147776348800001</v>
      </c>
      <c r="I14" s="13">
        <v>2.9147776348800001</v>
      </c>
      <c r="J14" s="13">
        <v>2.9147776348800001</v>
      </c>
      <c r="K14" s="13">
        <v>2.9147776348800001</v>
      </c>
      <c r="L14" s="13">
        <v>2.9147776348800001</v>
      </c>
      <c r="M14" s="13">
        <v>2.9147776348800001</v>
      </c>
      <c r="N14" s="13">
        <v>2.9147776348800001</v>
      </c>
      <c r="O14" s="13">
        <v>2.9147776348800001</v>
      </c>
      <c r="P14" s="13">
        <v>2.9147776348800001</v>
      </c>
    </row>
    <row r="15" spans="2:18" ht="41.25" customHeight="1" x14ac:dyDescent="0.25">
      <c r="B15" s="1" t="s">
        <v>21</v>
      </c>
      <c r="C15" s="3" t="s">
        <v>30</v>
      </c>
      <c r="D15" s="19">
        <f>D14*D13</f>
        <v>9614564.7633709647</v>
      </c>
      <c r="E15" s="19">
        <f t="shared" ref="E15" si="3">E14*E13</f>
        <v>7032726.3504807483</v>
      </c>
      <c r="F15" s="19">
        <f t="shared" ref="F15" si="4">F14*F13</f>
        <v>6899195.5484960228</v>
      </c>
      <c r="G15" s="19">
        <f t="shared" ref="G15" si="5">G14*G13</f>
        <v>4484363.6049193805</v>
      </c>
      <c r="H15" s="19">
        <f t="shared" ref="H15" si="6">H14*H13</f>
        <v>2519403.0177110038</v>
      </c>
      <c r="I15" s="19">
        <f t="shared" ref="I15" si="7">I14*I13</f>
        <v>2475333.5910681863</v>
      </c>
      <c r="J15" s="19">
        <f t="shared" ref="J15" si="8">J14*J13</f>
        <v>2537062.7226718985</v>
      </c>
      <c r="K15" s="19">
        <f t="shared" ref="K15" si="9">K14*K13</f>
        <v>3464705.1331217512</v>
      </c>
      <c r="L15" s="19">
        <f t="shared" ref="L15" si="10">L14*L13</f>
        <v>3646713.7880353937</v>
      </c>
      <c r="M15" s="19">
        <f t="shared" ref="M15" si="11">M14*M13</f>
        <v>4668867.3677840317</v>
      </c>
      <c r="N15" s="19">
        <f t="shared" ref="N15" si="12">N14*N13</f>
        <v>4059922.1677310718</v>
      </c>
      <c r="O15" s="19">
        <f t="shared" ref="O15" si="13">O14*O13</f>
        <v>5286057.5507531576</v>
      </c>
      <c r="P15" s="19">
        <f>P13*P14</f>
        <v>56688915.606143609</v>
      </c>
    </row>
    <row r="16" spans="2:18" ht="39.75" customHeight="1" x14ac:dyDescent="0.25">
      <c r="B16" s="6" t="s">
        <v>22</v>
      </c>
      <c r="C16" s="7" t="s">
        <v>31</v>
      </c>
      <c r="D16" s="21">
        <f>D15*0.9</f>
        <v>8653108.287033869</v>
      </c>
      <c r="E16" s="21">
        <f t="shared" ref="E16" si="14">E15*0.9</f>
        <v>6329453.7154326737</v>
      </c>
      <c r="F16" s="21">
        <f t="shared" ref="F16" si="15">F15*0.9</f>
        <v>6209275.9936464205</v>
      </c>
      <c r="G16" s="21">
        <f t="shared" ref="G16" si="16">G15*0.9</f>
        <v>4035927.2444274426</v>
      </c>
      <c r="H16" s="21">
        <f t="shared" ref="H16" si="17">H15*0.9</f>
        <v>2267462.7159399036</v>
      </c>
      <c r="I16" s="21">
        <f t="shared" ref="I16" si="18">I15*0.9</f>
        <v>2227800.2319613677</v>
      </c>
      <c r="J16" s="21">
        <f t="shared" ref="J16" si="19">J15*0.9</f>
        <v>2283356.4504047087</v>
      </c>
      <c r="K16" s="21">
        <f t="shared" ref="K16" si="20">K15*0.9</f>
        <v>3118234.6198095763</v>
      </c>
      <c r="L16" s="21">
        <f t="shared" ref="L16" si="21">L15*0.9</f>
        <v>3282042.4092318546</v>
      </c>
      <c r="M16" s="21">
        <f t="shared" ref="M16" si="22">M15*0.9</f>
        <v>4201980.631005629</v>
      </c>
      <c r="N16" s="21">
        <f t="shared" ref="N16" si="23">N15*0.9</f>
        <v>3653929.9509579646</v>
      </c>
      <c r="O16" s="21">
        <f t="shared" ref="O16" si="24">O15*0.9</f>
        <v>4757451.7956778416</v>
      </c>
      <c r="P16" s="21">
        <f>P15*0.9</f>
        <v>51020024.045529246</v>
      </c>
      <c r="R16" s="24"/>
    </row>
    <row r="17" spans="2:18" ht="42" customHeight="1" x14ac:dyDescent="0.25">
      <c r="B17" s="4" t="s">
        <v>19</v>
      </c>
      <c r="C17" s="3" t="s">
        <v>32</v>
      </c>
      <c r="D17" s="18">
        <v>3298558.5755555555</v>
      </c>
      <c r="E17" s="18">
        <v>2412783.1455555554</v>
      </c>
      <c r="F17" s="18">
        <v>2366971.4855555557</v>
      </c>
      <c r="G17" s="18">
        <v>1538492.5255555555</v>
      </c>
      <c r="H17" s="18">
        <v>864355.13555555546</v>
      </c>
      <c r="I17" s="18">
        <v>849235.82555555541</v>
      </c>
      <c r="J17" s="18">
        <v>870413.8155555554</v>
      </c>
      <c r="K17" s="18">
        <v>1188668.7655555555</v>
      </c>
      <c r="L17" s="18">
        <v>1251112.1755555556</v>
      </c>
      <c r="M17" s="18">
        <v>1601791.9555555554</v>
      </c>
      <c r="N17" s="18">
        <v>1392875.4355555554</v>
      </c>
      <c r="O17" s="18">
        <v>1813537.1588888913</v>
      </c>
      <c r="P17" s="19">
        <f>SUM(D17:O17)</f>
        <v>19448796</v>
      </c>
    </row>
    <row r="18" spans="2:18" ht="63.75" x14ac:dyDescent="0.25">
      <c r="B18" s="4" t="s">
        <v>20</v>
      </c>
      <c r="C18" s="3" t="s">
        <v>25</v>
      </c>
      <c r="D18" s="13">
        <v>3.0984086258774401</v>
      </c>
      <c r="E18" s="13">
        <v>3.0984086258774401</v>
      </c>
      <c r="F18" s="13">
        <v>3.0984086258774401</v>
      </c>
      <c r="G18" s="13">
        <v>3.0984086258774401</v>
      </c>
      <c r="H18" s="13">
        <v>3.0984086258774401</v>
      </c>
      <c r="I18" s="13">
        <v>3.0984086258774401</v>
      </c>
      <c r="J18" s="13">
        <v>3.0984086258774401</v>
      </c>
      <c r="K18" s="13">
        <v>3.0984086258774401</v>
      </c>
      <c r="L18" s="13">
        <v>3.0984086258774401</v>
      </c>
      <c r="M18" s="13">
        <v>3.0984086258774401</v>
      </c>
      <c r="N18" s="13">
        <v>3.0984086258774401</v>
      </c>
      <c r="O18" s="13">
        <v>3.0984086258774401</v>
      </c>
      <c r="P18" s="13">
        <v>3.0984086258774401</v>
      </c>
    </row>
    <row r="19" spans="2:18" ht="41.25" customHeight="1" x14ac:dyDescent="0.25">
      <c r="B19" s="1" t="s">
        <v>21</v>
      </c>
      <c r="C19" s="3" t="s">
        <v>33</v>
      </c>
      <c r="D19" s="19">
        <f>D18*D17</f>
        <v>10220282.343463335</v>
      </c>
      <c r="E19" s="19">
        <f t="shared" ref="E19" si="25">E18*E17</f>
        <v>7475788.1105610356</v>
      </c>
      <c r="F19" s="19">
        <f t="shared" ref="F19" si="26">F18*F17</f>
        <v>7333844.8680512728</v>
      </c>
      <c r="G19" s="19">
        <f t="shared" ref="G19" si="27">G18*G17</f>
        <v>4766878.5120293014</v>
      </c>
      <c r="H19" s="19">
        <f t="shared" ref="H19" si="28">H18*H17</f>
        <v>2678125.4078267971</v>
      </c>
      <c r="I19" s="19">
        <f t="shared" ref="I19" si="29">I18*I17</f>
        <v>2631279.607305482</v>
      </c>
      <c r="J19" s="19">
        <f t="shared" ref="J19" si="30">J18*J17</f>
        <v>2696897.6742002279</v>
      </c>
      <c r="K19" s="19">
        <f t="shared" ref="K19" si="31">K18*K17</f>
        <v>3682981.5565084219</v>
      </c>
      <c r="L19" s="19">
        <f t="shared" ref="L19" si="32">L18*L17</f>
        <v>3876456.7566816239</v>
      </c>
      <c r="M19" s="19">
        <f t="shared" ref="M19" si="33">M18*M17</f>
        <v>4963006.0119544258</v>
      </c>
      <c r="N19" s="19">
        <f t="shared" ref="N19" si="34">N18*N17</f>
        <v>4315697.2642981289</v>
      </c>
      <c r="O19" s="19">
        <f t="shared" ref="O19" si="35">O18*O17</f>
        <v>5619079.1764506064</v>
      </c>
      <c r="P19" s="19">
        <f>SUM(D19:O19)</f>
        <v>60260317.289330646</v>
      </c>
    </row>
    <row r="20" spans="2:18" ht="39.75" customHeight="1" x14ac:dyDescent="0.25">
      <c r="B20" s="6" t="s">
        <v>22</v>
      </c>
      <c r="C20" s="7" t="s">
        <v>35</v>
      </c>
      <c r="D20" s="21">
        <f>D19*0.9</f>
        <v>9198254.1091170013</v>
      </c>
      <c r="E20" s="21">
        <f t="shared" ref="E20" si="36">E19*0.9</f>
        <v>6728209.299504932</v>
      </c>
      <c r="F20" s="21">
        <f t="shared" ref="F20" si="37">F19*0.9</f>
        <v>6600460.3812461458</v>
      </c>
      <c r="G20" s="21">
        <f t="shared" ref="G20" si="38">G19*0.9</f>
        <v>4290190.6608263711</v>
      </c>
      <c r="H20" s="21">
        <f t="shared" ref="H20" si="39">H19*0.9</f>
        <v>2410312.8670441173</v>
      </c>
      <c r="I20" s="21">
        <f t="shared" ref="I20" si="40">I19*0.9</f>
        <v>2368151.646574934</v>
      </c>
      <c r="J20" s="21">
        <f t="shared" ref="J20" si="41">J19*0.9</f>
        <v>2427207.9067802052</v>
      </c>
      <c r="K20" s="21">
        <f t="shared" ref="K20" si="42">K19*0.9</f>
        <v>3314683.4008575799</v>
      </c>
      <c r="L20" s="21">
        <f t="shared" ref="L20" si="43">L19*0.9</f>
        <v>3488811.0810134616</v>
      </c>
      <c r="M20" s="21">
        <f t="shared" ref="M20" si="44">M19*0.9</f>
        <v>4466705.4107589833</v>
      </c>
      <c r="N20" s="21">
        <f t="shared" ref="N20" si="45">N19*0.9</f>
        <v>3884127.5378683163</v>
      </c>
      <c r="O20" s="21">
        <f t="shared" ref="O20" si="46">O19*0.9</f>
        <v>5057171.258805546</v>
      </c>
      <c r="P20" s="21">
        <f t="shared" ref="P20" si="47">P19*0.9</f>
        <v>54234285.56039758</v>
      </c>
      <c r="R20" s="24"/>
    </row>
    <row r="21" spans="2:18" ht="42" customHeight="1" x14ac:dyDescent="0.25">
      <c r="B21" s="4" t="s">
        <v>19</v>
      </c>
      <c r="C21" s="3" t="s">
        <v>36</v>
      </c>
      <c r="D21" s="18">
        <v>3298558.5755555555</v>
      </c>
      <c r="E21" s="18">
        <v>2412783.1455555554</v>
      </c>
      <c r="F21" s="18">
        <v>2366971.4855555557</v>
      </c>
      <c r="G21" s="18">
        <v>1538492.5255555555</v>
      </c>
      <c r="H21" s="18">
        <v>864355.13555555546</v>
      </c>
      <c r="I21" s="18">
        <v>849235.82555555541</v>
      </c>
      <c r="J21" s="18">
        <v>870413.8155555554</v>
      </c>
      <c r="K21" s="18">
        <v>1188668.7655555555</v>
      </c>
      <c r="L21" s="18">
        <v>1251112.1755555556</v>
      </c>
      <c r="M21" s="18">
        <v>1601791.9555555554</v>
      </c>
      <c r="N21" s="18">
        <v>1392875.4355555554</v>
      </c>
      <c r="O21" s="18">
        <v>1813537.1588888913</v>
      </c>
      <c r="P21" s="19">
        <f>SUM(D21:O21)</f>
        <v>19448796</v>
      </c>
    </row>
    <row r="22" spans="2:18" ht="63.75" x14ac:dyDescent="0.25">
      <c r="B22" s="4" t="s">
        <v>20</v>
      </c>
      <c r="C22" s="3" t="s">
        <v>25</v>
      </c>
      <c r="D22" s="13">
        <v>3.2936083693077198</v>
      </c>
      <c r="E22" s="13">
        <v>3.2936083693077198</v>
      </c>
      <c r="F22" s="13">
        <v>3.2936083693077198</v>
      </c>
      <c r="G22" s="13">
        <v>3.2936083693077198</v>
      </c>
      <c r="H22" s="13">
        <v>3.2936083693077198</v>
      </c>
      <c r="I22" s="13">
        <v>3.2936083693077198</v>
      </c>
      <c r="J22" s="13">
        <v>3.2936083693077198</v>
      </c>
      <c r="K22" s="13">
        <v>3.2936083693077198</v>
      </c>
      <c r="L22" s="13">
        <v>3.2936083693077198</v>
      </c>
      <c r="M22" s="13">
        <v>3.2936083693077198</v>
      </c>
      <c r="N22" s="13">
        <v>3.2936083693077198</v>
      </c>
      <c r="O22" s="13">
        <v>3.2936083693077198</v>
      </c>
      <c r="P22" s="13">
        <v>3.2936083693077198</v>
      </c>
    </row>
    <row r="23" spans="2:18" ht="41.25" customHeight="1" x14ac:dyDescent="0.25">
      <c r="B23" s="1" t="s">
        <v>21</v>
      </c>
      <c r="C23" s="3" t="s">
        <v>37</v>
      </c>
      <c r="D23" s="19">
        <f>D22*D21</f>
        <v>10864160.131101528</v>
      </c>
      <c r="E23" s="19">
        <f t="shared" ref="E23" si="48">E22*E21</f>
        <v>7946762.7615263835</v>
      </c>
      <c r="F23" s="19">
        <f t="shared" ref="F23" si="49">F22*F21</f>
        <v>7795877.0947385048</v>
      </c>
      <c r="G23" s="19">
        <f t="shared" ref="G23" si="50">G22*G21</f>
        <v>5067191.8582871482</v>
      </c>
      <c r="H23" s="19">
        <f t="shared" ref="H23" si="51">H22*H21</f>
        <v>2846847.3085198863</v>
      </c>
      <c r="I23" s="19">
        <f t="shared" ref="I23" si="52">I22*I21</f>
        <v>2797050.2225657282</v>
      </c>
      <c r="J23" s="19">
        <f t="shared" ref="J23" si="53">J22*J21</f>
        <v>2866802.2276748433</v>
      </c>
      <c r="K23" s="19">
        <f t="shared" ref="K23" si="54">K22*K21</f>
        <v>3915009.3945684535</v>
      </c>
      <c r="L23" s="19">
        <f t="shared" ref="L23" si="55">L22*L21</f>
        <v>4120673.5323525672</v>
      </c>
      <c r="M23" s="19">
        <f t="shared" ref="M23" si="56">M22*M21</f>
        <v>5275675.3907075562</v>
      </c>
      <c r="N23" s="19">
        <f t="shared" ref="N23" si="57">N22*N21</f>
        <v>4587586.191948913</v>
      </c>
      <c r="O23" s="19">
        <f t="shared" ref="O23" si="58">O22*O21</f>
        <v>5973081.1645669965</v>
      </c>
      <c r="P23" s="19">
        <f>P21*P22</f>
        <v>64056717.278558508</v>
      </c>
    </row>
    <row r="24" spans="2:18" ht="39.75" customHeight="1" x14ac:dyDescent="0.25">
      <c r="B24" s="6" t="s">
        <v>22</v>
      </c>
      <c r="C24" s="7" t="s">
        <v>34</v>
      </c>
      <c r="D24" s="21">
        <f>D23*0.9</f>
        <v>9777744.1179913748</v>
      </c>
      <c r="E24" s="21">
        <f t="shared" ref="E24" si="59">E23*0.9</f>
        <v>7152086.4853737457</v>
      </c>
      <c r="F24" s="21">
        <f t="shared" ref="F24" si="60">F23*0.9</f>
        <v>7016289.3852646546</v>
      </c>
      <c r="G24" s="21">
        <f t="shared" ref="G24" si="61">G23*0.9</f>
        <v>4560472.6724584335</v>
      </c>
      <c r="H24" s="21">
        <f t="shared" ref="H24" si="62">H23*0.9</f>
        <v>2562162.5776678976</v>
      </c>
      <c r="I24" s="21">
        <f t="shared" ref="I24" si="63">I23*0.9</f>
        <v>2517345.2003091555</v>
      </c>
      <c r="J24" s="21">
        <f t="shared" ref="J24" si="64">J23*0.9</f>
        <v>2580122.0049073589</v>
      </c>
      <c r="K24" s="21">
        <f t="shared" ref="K24" si="65">K23*0.9</f>
        <v>3523508.4551116084</v>
      </c>
      <c r="L24" s="21">
        <f t="shared" ref="L24" si="66">L23*0.9</f>
        <v>3708606.1791173103</v>
      </c>
      <c r="M24" s="21">
        <f t="shared" ref="M24" si="67">M23*0.9</f>
        <v>4748107.8516368009</v>
      </c>
      <c r="N24" s="21">
        <f t="shared" ref="N24" si="68">N23*0.9</f>
        <v>4128827.5727540217</v>
      </c>
      <c r="O24" s="21">
        <f t="shared" ref="O24" si="69">O23*0.9</f>
        <v>5375773.0481102969</v>
      </c>
      <c r="P24" s="21">
        <f t="shared" ref="P24" si="70">P23*0.9</f>
        <v>57651045.550702661</v>
      </c>
      <c r="R24" s="24"/>
    </row>
    <row r="25" spans="2:18" ht="42" customHeight="1" x14ac:dyDescent="0.25">
      <c r="B25" s="4" t="s">
        <v>19</v>
      </c>
      <c r="C25" s="3" t="s">
        <v>38</v>
      </c>
      <c r="D25" s="18">
        <v>3298558.5755555555</v>
      </c>
      <c r="E25" s="18">
        <v>2412783.1455555554</v>
      </c>
      <c r="F25" s="18">
        <v>2366971.4855555557</v>
      </c>
      <c r="G25" s="18">
        <v>1538492.5255555555</v>
      </c>
      <c r="H25" s="18">
        <v>864355.13555555546</v>
      </c>
      <c r="I25" s="18">
        <v>849235.82555555541</v>
      </c>
      <c r="J25" s="18">
        <v>870413.8155555554</v>
      </c>
      <c r="K25" s="18">
        <v>1188668.7655555555</v>
      </c>
      <c r="L25" s="18">
        <v>1251112.1755555556</v>
      </c>
      <c r="M25" s="18">
        <v>1601791.9555555554</v>
      </c>
      <c r="N25" s="18">
        <v>1392875.4355555554</v>
      </c>
      <c r="O25" s="18">
        <v>1813537.1588888913</v>
      </c>
      <c r="P25" s="19">
        <f>SUM(D25:O25)</f>
        <v>19448796</v>
      </c>
    </row>
    <row r="26" spans="2:18" ht="63.75" x14ac:dyDescent="0.25">
      <c r="B26" s="4" t="s">
        <v>20</v>
      </c>
      <c r="C26" s="3" t="s">
        <v>25</v>
      </c>
      <c r="D26" s="13">
        <v>3.5011056965741001</v>
      </c>
      <c r="E26" s="13">
        <v>3.5011056965741001</v>
      </c>
      <c r="F26" s="13">
        <v>3.5011056965741001</v>
      </c>
      <c r="G26" s="13">
        <v>3.5011056965741001</v>
      </c>
      <c r="H26" s="13">
        <v>3.5011056965741001</v>
      </c>
      <c r="I26" s="13">
        <v>3.5011056965741001</v>
      </c>
      <c r="J26" s="13">
        <v>3.5011056965741001</v>
      </c>
      <c r="K26" s="13">
        <v>3.5011056965741001</v>
      </c>
      <c r="L26" s="13">
        <v>3.5011056965741001</v>
      </c>
      <c r="M26" s="13">
        <v>3.5011056965741001</v>
      </c>
      <c r="N26" s="13">
        <v>3.5011056965741001</v>
      </c>
      <c r="O26" s="13">
        <v>3.5011056965741001</v>
      </c>
      <c r="P26" s="13">
        <v>3.5011056965741001</v>
      </c>
    </row>
    <row r="27" spans="2:18" ht="41.25" customHeight="1" x14ac:dyDescent="0.25">
      <c r="B27" s="1" t="s">
        <v>21</v>
      </c>
      <c r="C27" s="3" t="s">
        <v>39</v>
      </c>
      <c r="D27" s="19">
        <f>D26*D25</f>
        <v>11548602.219360905</v>
      </c>
      <c r="E27" s="19">
        <f t="shared" ref="E27" si="71">E26*E25</f>
        <v>8447408.8155025318</v>
      </c>
      <c r="F27" s="19">
        <f t="shared" ref="F27" si="72">F26*F25</f>
        <v>8287017.3517070161</v>
      </c>
      <c r="G27" s="19">
        <f t="shared" ref="G27" si="73">G26*G25</f>
        <v>5386424.9453592291</v>
      </c>
      <c r="H27" s="19">
        <f t="shared" ref="H27" si="74">H26*H25</f>
        <v>3026198.6889566337</v>
      </c>
      <c r="I27" s="19">
        <f t="shared" ref="I27" si="75">I26*I25</f>
        <v>2973264.3865873637</v>
      </c>
      <c r="J27" s="19">
        <f t="shared" ref="J27" si="76">J26*J25</f>
        <v>3047410.7680183533</v>
      </c>
      <c r="K27" s="19">
        <f t="shared" ref="K27" si="77">K26*K25</f>
        <v>4161654.9864262589</v>
      </c>
      <c r="L27" s="19">
        <f t="shared" ref="L27" si="78">L26*L25</f>
        <v>4380275.9648907715</v>
      </c>
      <c r="M27" s="19">
        <f t="shared" ref="M27" si="79">M26*M25</f>
        <v>5608042.9403221225</v>
      </c>
      <c r="N27" s="19">
        <f t="shared" ref="N27" si="80">N26*N25</f>
        <v>4876604.1220416855</v>
      </c>
      <c r="O27" s="19">
        <f t="shared" ref="O27" si="81">O26*O25</f>
        <v>6349385.2779347068</v>
      </c>
      <c r="P27" s="19">
        <f>P25*P26</f>
        <v>68092290.467107564</v>
      </c>
    </row>
    <row r="28" spans="2:18" ht="39.75" customHeight="1" x14ac:dyDescent="0.25">
      <c r="B28" s="6" t="s">
        <v>22</v>
      </c>
      <c r="C28" s="7" t="s">
        <v>40</v>
      </c>
      <c r="D28" s="21">
        <f>D27*0.9</f>
        <v>10393741.997424815</v>
      </c>
      <c r="E28" s="21">
        <f t="shared" ref="E28" si="82">E27*0.9</f>
        <v>7602667.9339522785</v>
      </c>
      <c r="F28" s="21">
        <f t="shared" ref="F28" si="83">F27*0.9</f>
        <v>7458315.6165363146</v>
      </c>
      <c r="G28" s="21">
        <f t="shared" ref="G28" si="84">G27*0.9</f>
        <v>4847782.4508233061</v>
      </c>
      <c r="H28" s="21">
        <f t="shared" ref="H28" si="85">H27*0.9</f>
        <v>2723578.8200609703</v>
      </c>
      <c r="I28" s="21">
        <f t="shared" ref="I28" si="86">I27*0.9</f>
        <v>2675937.9479286275</v>
      </c>
      <c r="J28" s="21">
        <f t="shared" ref="J28" si="87">J27*0.9</f>
        <v>2742669.6912165182</v>
      </c>
      <c r="K28" s="21">
        <f t="shared" ref="K28" si="88">K27*0.9</f>
        <v>3745489.4877836332</v>
      </c>
      <c r="L28" s="21">
        <f t="shared" ref="L28" si="89">L27*0.9</f>
        <v>3942248.3684016946</v>
      </c>
      <c r="M28" s="21">
        <f t="shared" ref="M28" si="90">M27*0.9</f>
        <v>5047238.6462899102</v>
      </c>
      <c r="N28" s="21">
        <f t="shared" ref="N28" si="91">N27*0.9</f>
        <v>4388943.7098375168</v>
      </c>
      <c r="O28" s="21">
        <f t="shared" ref="O28" si="92">O27*0.9</f>
        <v>5714446.750141236</v>
      </c>
      <c r="P28" s="21">
        <f t="shared" ref="P28" si="93">P27*0.9</f>
        <v>61283061.420396812</v>
      </c>
      <c r="R28" s="24"/>
    </row>
    <row r="29" spans="2:18" s="14" customFormat="1" ht="39.75" customHeight="1" x14ac:dyDescent="0.25">
      <c r="B29" s="4" t="s">
        <v>19</v>
      </c>
      <c r="C29" s="3" t="s">
        <v>41</v>
      </c>
      <c r="D29" s="18">
        <v>3298558.5755555555</v>
      </c>
      <c r="E29" s="18">
        <v>2412783.1455555554</v>
      </c>
      <c r="F29" s="18">
        <v>2366971.4855555557</v>
      </c>
      <c r="G29" s="18">
        <v>1538492.5255555555</v>
      </c>
      <c r="H29" s="18">
        <v>864355.13555555546</v>
      </c>
      <c r="I29" s="18">
        <v>849235.82555555541</v>
      </c>
      <c r="J29" s="18">
        <v>870413.8155555554</v>
      </c>
      <c r="K29" s="18">
        <v>1188668.7655555555</v>
      </c>
      <c r="L29" s="18">
        <v>1251112.1755555556</v>
      </c>
      <c r="M29" s="18">
        <v>1601791.9555555554</v>
      </c>
      <c r="N29" s="18">
        <v>1392875.4355555554</v>
      </c>
      <c r="O29" s="18">
        <v>1813537.1588888913</v>
      </c>
      <c r="P29" s="19">
        <f>SUM(D29:O29)</f>
        <v>19448796</v>
      </c>
    </row>
    <row r="30" spans="2:18" s="14" customFormat="1" ht="62.25" customHeight="1" x14ac:dyDescent="0.25">
      <c r="B30" s="4" t="s">
        <v>20</v>
      </c>
      <c r="C30" s="3" t="s">
        <v>25</v>
      </c>
      <c r="D30" s="15">
        <v>3.7216753554582702</v>
      </c>
      <c r="E30" s="15">
        <v>3.7216753554582702</v>
      </c>
      <c r="F30" s="15">
        <v>3.7216753554582702</v>
      </c>
      <c r="G30" s="15">
        <v>3.7216753554582702</v>
      </c>
      <c r="H30" s="15">
        <v>3.7216753554582702</v>
      </c>
      <c r="I30" s="15">
        <v>3.7216753554582702</v>
      </c>
      <c r="J30" s="15">
        <v>3.7216753554582702</v>
      </c>
      <c r="K30" s="15">
        <v>3.7216753554582702</v>
      </c>
      <c r="L30" s="15">
        <v>3.7216753554582702</v>
      </c>
      <c r="M30" s="15">
        <v>3.7216753554582702</v>
      </c>
      <c r="N30" s="15">
        <v>3.7216753554582702</v>
      </c>
      <c r="O30" s="15">
        <v>3.7216753554582702</v>
      </c>
      <c r="P30" s="15">
        <v>3.7216753554582702</v>
      </c>
    </row>
    <row r="31" spans="2:18" s="14" customFormat="1" ht="39.75" customHeight="1" x14ac:dyDescent="0.25">
      <c r="B31" s="1" t="s">
        <v>21</v>
      </c>
      <c r="C31" s="3" t="s">
        <v>42</v>
      </c>
      <c r="D31" s="19">
        <f>D30*D29</f>
        <v>12276164.159180647</v>
      </c>
      <c r="E31" s="19">
        <f t="shared" ref="E31:O31" si="94">E30*E29</f>
        <v>8979595.5708791949</v>
      </c>
      <c r="F31" s="19">
        <f t="shared" si="94"/>
        <v>8809099.4448645618</v>
      </c>
      <c r="G31" s="19">
        <f t="shared" si="94"/>
        <v>5725769.7169168638</v>
      </c>
      <c r="H31" s="19">
        <f t="shared" si="94"/>
        <v>3216849.2063609031</v>
      </c>
      <c r="I31" s="19">
        <f t="shared" si="94"/>
        <v>3160580.0429423694</v>
      </c>
      <c r="J31" s="19">
        <f t="shared" si="94"/>
        <v>3239397.6464035111</v>
      </c>
      <c r="K31" s="19">
        <f t="shared" si="94"/>
        <v>4423839.2505711149</v>
      </c>
      <c r="L31" s="19">
        <f t="shared" si="94"/>
        <v>4656233.3506788919</v>
      </c>
      <c r="M31" s="19">
        <f t="shared" si="94"/>
        <v>5961349.6455624197</v>
      </c>
      <c r="N31" s="19">
        <f t="shared" si="94"/>
        <v>5183830.1817303142</v>
      </c>
      <c r="O31" s="19">
        <f t="shared" si="94"/>
        <v>6749396.5504445964</v>
      </c>
      <c r="P31" s="19">
        <f>P29*P30</f>
        <v>72382104.766535386</v>
      </c>
    </row>
    <row r="32" spans="2:18" ht="39.75" customHeight="1" x14ac:dyDescent="0.25">
      <c r="B32" s="6" t="s">
        <v>22</v>
      </c>
      <c r="C32" s="7" t="s">
        <v>43</v>
      </c>
      <c r="D32" s="21">
        <f>D31*0.9</f>
        <v>11048547.743262582</v>
      </c>
      <c r="E32" s="21">
        <f t="shared" ref="E32:P32" si="95">E31*0.9</f>
        <v>8081636.0137912752</v>
      </c>
      <c r="F32" s="21">
        <f t="shared" si="95"/>
        <v>7928189.5003781058</v>
      </c>
      <c r="G32" s="21">
        <f t="shared" si="95"/>
        <v>5153192.7452251771</v>
      </c>
      <c r="H32" s="21">
        <f t="shared" si="95"/>
        <v>2895164.2857248127</v>
      </c>
      <c r="I32" s="21">
        <f t="shared" si="95"/>
        <v>2844522.0386481327</v>
      </c>
      <c r="J32" s="21">
        <f t="shared" si="95"/>
        <v>2915457.8817631602</v>
      </c>
      <c r="K32" s="21">
        <f t="shared" si="95"/>
        <v>3981455.3255140036</v>
      </c>
      <c r="L32" s="21">
        <f t="shared" si="95"/>
        <v>4190610.0156110027</v>
      </c>
      <c r="M32" s="21">
        <f t="shared" si="95"/>
        <v>5365214.6810061783</v>
      </c>
      <c r="N32" s="21">
        <f t="shared" si="95"/>
        <v>4665447.1635572826</v>
      </c>
      <c r="O32" s="21">
        <f t="shared" si="95"/>
        <v>6074456.8954001367</v>
      </c>
      <c r="P32" s="21">
        <f t="shared" si="95"/>
        <v>65143894.289881848</v>
      </c>
      <c r="R32" s="24"/>
    </row>
    <row r="33" spans="2:20" s="14" customFormat="1" ht="39.75" customHeight="1" x14ac:dyDescent="0.25">
      <c r="B33" s="4" t="s">
        <v>19</v>
      </c>
      <c r="C33" s="3" t="s">
        <v>44</v>
      </c>
      <c r="D33" s="18">
        <v>3298558.5755555555</v>
      </c>
      <c r="E33" s="18">
        <v>2412783.1455555554</v>
      </c>
      <c r="F33" s="18">
        <v>2123591.699302977</v>
      </c>
      <c r="G33" s="18"/>
      <c r="H33" s="18"/>
      <c r="I33" s="18"/>
      <c r="J33" s="18"/>
      <c r="K33" s="18"/>
      <c r="L33" s="18"/>
      <c r="M33" s="18"/>
      <c r="N33" s="18"/>
      <c r="O33" s="18"/>
      <c r="P33" s="16">
        <f>SUM(D33:O33)</f>
        <v>7834933.4204140883</v>
      </c>
      <c r="R33" s="27"/>
      <c r="S33" s="26"/>
      <c r="T33" s="26"/>
    </row>
    <row r="34" spans="2:20" s="14" customFormat="1" ht="57.75" customHeight="1" x14ac:dyDescent="0.25">
      <c r="B34" s="4" t="s">
        <v>20</v>
      </c>
      <c r="C34" s="3" t="s">
        <v>25</v>
      </c>
      <c r="D34" s="15">
        <v>3.9561409028521402</v>
      </c>
      <c r="E34" s="15">
        <v>3.9561409028521402</v>
      </c>
      <c r="F34" s="15">
        <v>3.9561409028521402</v>
      </c>
      <c r="G34" s="15">
        <v>3.9561409028521402</v>
      </c>
      <c r="H34" s="15">
        <v>3.9561409028521402</v>
      </c>
      <c r="I34" s="15">
        <v>3.9561409028521402</v>
      </c>
      <c r="J34" s="15">
        <v>3.9561409028521402</v>
      </c>
      <c r="K34" s="15">
        <v>3.9561409028521402</v>
      </c>
      <c r="L34" s="15">
        <v>3.9561409028521402</v>
      </c>
      <c r="M34" s="15">
        <v>3.9561409028521402</v>
      </c>
      <c r="N34" s="15">
        <v>3.9561409028521402</v>
      </c>
      <c r="O34" s="15">
        <v>3.9561409028521402</v>
      </c>
      <c r="P34" s="15">
        <v>3.9561409028521402</v>
      </c>
      <c r="Q34" s="25"/>
      <c r="R34" s="30"/>
    </row>
    <row r="35" spans="2:20" s="14" customFormat="1" ht="39.75" customHeight="1" x14ac:dyDescent="0.25">
      <c r="B35" s="1" t="s">
        <v>21</v>
      </c>
      <c r="C35" s="3" t="s">
        <v>45</v>
      </c>
      <c r="D35" s="19">
        <f>D34*D33</f>
        <v>13049562.501209024</v>
      </c>
      <c r="E35" s="19">
        <f t="shared" ref="E35:O35" si="96">E34*E33</f>
        <v>9545310.0918445811</v>
      </c>
      <c r="F35" s="19">
        <f t="shared" si="96"/>
        <v>8401227.9825697895</v>
      </c>
      <c r="G35" s="19">
        <f t="shared" si="96"/>
        <v>0</v>
      </c>
      <c r="H35" s="19">
        <f t="shared" si="96"/>
        <v>0</v>
      </c>
      <c r="I35" s="19">
        <f t="shared" si="96"/>
        <v>0</v>
      </c>
      <c r="J35" s="19">
        <f t="shared" si="96"/>
        <v>0</v>
      </c>
      <c r="K35" s="19">
        <f t="shared" si="96"/>
        <v>0</v>
      </c>
      <c r="L35" s="19">
        <f t="shared" si="96"/>
        <v>0</v>
      </c>
      <c r="M35" s="19">
        <f t="shared" si="96"/>
        <v>0</v>
      </c>
      <c r="N35" s="19">
        <f t="shared" si="96"/>
        <v>0</v>
      </c>
      <c r="O35" s="19">
        <f t="shared" si="96"/>
        <v>0</v>
      </c>
      <c r="P35" s="19">
        <f>P33*P34</f>
        <v>30996100.575623397</v>
      </c>
      <c r="Q35" s="26"/>
      <c r="R35" s="27"/>
    </row>
    <row r="36" spans="2:20" ht="39.75" customHeight="1" x14ac:dyDescent="0.25">
      <c r="B36" s="6" t="s">
        <v>22</v>
      </c>
      <c r="C36" s="7" t="s">
        <v>46</v>
      </c>
      <c r="D36" s="21">
        <f>D35*0.9</f>
        <v>11744606.251088122</v>
      </c>
      <c r="E36" s="21">
        <f t="shared" ref="E36:O36" si="97">E35*0.9</f>
        <v>8590779.0826601237</v>
      </c>
      <c r="F36" s="21">
        <f t="shared" si="97"/>
        <v>7561105.1843128111</v>
      </c>
      <c r="G36" s="21">
        <f t="shared" si="97"/>
        <v>0</v>
      </c>
      <c r="H36" s="21">
        <f t="shared" si="97"/>
        <v>0</v>
      </c>
      <c r="I36" s="21">
        <f t="shared" si="97"/>
        <v>0</v>
      </c>
      <c r="J36" s="21">
        <f t="shared" si="97"/>
        <v>0</v>
      </c>
      <c r="K36" s="21">
        <f t="shared" si="97"/>
        <v>0</v>
      </c>
      <c r="L36" s="21">
        <f t="shared" si="97"/>
        <v>0</v>
      </c>
      <c r="M36" s="21">
        <f t="shared" si="97"/>
        <v>0</v>
      </c>
      <c r="N36" s="21">
        <f t="shared" si="97"/>
        <v>0</v>
      </c>
      <c r="O36" s="21">
        <f t="shared" si="97"/>
        <v>0</v>
      </c>
      <c r="P36" s="21">
        <f t="shared" ref="P36" si="98">P35*0.9</f>
        <v>27896490.518061057</v>
      </c>
      <c r="Q36" s="28"/>
      <c r="R36" s="28"/>
      <c r="S36" s="29"/>
    </row>
    <row r="37" spans="2:20" ht="51" x14ac:dyDescent="0.25">
      <c r="B37" s="10">
        <v>12</v>
      </c>
      <c r="C37" s="11" t="s">
        <v>14</v>
      </c>
      <c r="D37" s="22">
        <f>D9+D13+D17+D21+D25+D29+D33</f>
        <v>23089910.028888889</v>
      </c>
      <c r="E37" s="22">
        <f t="shared" ref="E37:P37" si="99">E9+E13+E17+E21+E25+E29+E33</f>
        <v>16889482.018888887</v>
      </c>
      <c r="F37" s="22">
        <f t="shared" si="99"/>
        <v>16325420.612636311</v>
      </c>
      <c r="G37" s="22">
        <f>G9+G13+G17+G21+G25+G29+G33</f>
        <v>9230955.1533333324</v>
      </c>
      <c r="H37" s="22">
        <f>H9+H13+H17+H21+H25+H29+H33</f>
        <v>5186130.8133333325</v>
      </c>
      <c r="I37" s="22">
        <f t="shared" si="99"/>
        <v>5095414.9533333322</v>
      </c>
      <c r="J37" s="22">
        <f t="shared" si="99"/>
        <v>5222482.8933333326</v>
      </c>
      <c r="K37" s="22">
        <f t="shared" si="99"/>
        <v>7132012.5933333319</v>
      </c>
      <c r="L37" s="22">
        <f t="shared" si="99"/>
        <v>7506673.0533333328</v>
      </c>
      <c r="M37" s="22">
        <f t="shared" si="99"/>
        <v>9610751.7333333325</v>
      </c>
      <c r="N37" s="22">
        <f t="shared" si="99"/>
        <v>8357252.6133333314</v>
      </c>
      <c r="O37" s="22">
        <f t="shared" si="99"/>
        <v>10881222.953333348</v>
      </c>
      <c r="P37" s="22">
        <f t="shared" si="99"/>
        <v>124527709.42041409</v>
      </c>
    </row>
    <row r="38" spans="2:20" ht="42.75" customHeight="1" x14ac:dyDescent="0.25">
      <c r="B38" s="10">
        <v>13</v>
      </c>
      <c r="C38" s="11" t="s">
        <v>15</v>
      </c>
      <c r="D38" s="22">
        <f>D11+D15+D19+D23+D27+D31+D35</f>
        <v>76618081.896962941</v>
      </c>
      <c r="E38" s="22">
        <f t="shared" ref="E38:P38" si="100">E11+E15+E19+E23+E27+E31+E35</f>
        <v>56043514.890334211</v>
      </c>
      <c r="F38" s="22">
        <f t="shared" si="100"/>
        <v>54016568.544891916</v>
      </c>
      <c r="G38" s="22">
        <f>G11+G15+G19+G23+G27+G31+G35</f>
        <v>29649220.928122815</v>
      </c>
      <c r="H38" s="22">
        <f>H11+H15+H19+H23+H27+H31+H35</f>
        <v>16657511.13427739</v>
      </c>
      <c r="I38" s="22">
        <f t="shared" si="100"/>
        <v>16366137.75740063</v>
      </c>
      <c r="J38" s="22">
        <f t="shared" si="100"/>
        <v>16774271.624737319</v>
      </c>
      <c r="K38" s="22">
        <f t="shared" si="100"/>
        <v>22907555.451131798</v>
      </c>
      <c r="L38" s="22">
        <f t="shared" si="100"/>
        <v>24110940.211110923</v>
      </c>
      <c r="M38" s="22">
        <f t="shared" si="100"/>
        <v>30869102.56779249</v>
      </c>
      <c r="N38" s="22">
        <f t="shared" si="100"/>
        <v>26842945.824016407</v>
      </c>
      <c r="O38" s="22">
        <f t="shared" si="100"/>
        <v>34949772.580689251</v>
      </c>
      <c r="P38" s="22">
        <f t="shared" si="100"/>
        <v>405805623.41146803</v>
      </c>
    </row>
    <row r="39" spans="2:20" ht="48" customHeight="1" x14ac:dyDescent="0.25">
      <c r="B39" s="8">
        <v>14</v>
      </c>
      <c r="C39" s="9" t="s">
        <v>16</v>
      </c>
      <c r="D39" s="23">
        <f>D12+D16+D20+D24+D28+D32+D36</f>
        <v>68956273.707266644</v>
      </c>
      <c r="E39" s="23">
        <f t="shared" ref="E39:P39" si="101">E12+E16+E20+E24+E28+E32+E36</f>
        <v>50439163.401300803</v>
      </c>
      <c r="F39" s="23">
        <f t="shared" si="101"/>
        <v>48614911.690402724</v>
      </c>
      <c r="G39" s="23">
        <f>G12+G16+G20+G24+G28+G32+G36</f>
        <v>26684298.835310534</v>
      </c>
      <c r="H39" s="23">
        <f>H12+H16+H20+H24+H28+H32+H36</f>
        <v>14991760.020849653</v>
      </c>
      <c r="I39" s="23">
        <f t="shared" si="101"/>
        <v>14729523.981660569</v>
      </c>
      <c r="J39" s="23">
        <f t="shared" si="101"/>
        <v>15096844.462263588</v>
      </c>
      <c r="K39" s="23">
        <f t="shared" si="101"/>
        <v>20616799.906018618</v>
      </c>
      <c r="L39" s="23">
        <f t="shared" si="101"/>
        <v>21699846.189999837</v>
      </c>
      <c r="M39" s="23">
        <f t="shared" si="101"/>
        <v>27782192.31101324</v>
      </c>
      <c r="N39" s="23">
        <f t="shared" si="101"/>
        <v>24158651.241614766</v>
      </c>
      <c r="O39" s="23">
        <f t="shared" si="101"/>
        <v>31454795.322620329</v>
      </c>
      <c r="P39" s="23">
        <f t="shared" si="101"/>
        <v>365225061.07032126</v>
      </c>
    </row>
    <row r="41" spans="2:20" x14ac:dyDescent="0.25">
      <c r="B41" t="s">
        <v>23</v>
      </c>
    </row>
  </sheetData>
  <mergeCells count="1">
    <mergeCell ref="C2:P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Бахлаев Андрей Васильевич</cp:lastModifiedBy>
  <dcterms:created xsi:type="dcterms:W3CDTF">2017-11-29T07:48:43Z</dcterms:created>
  <dcterms:modified xsi:type="dcterms:W3CDTF">2018-01-31T07:48:52Z</dcterms:modified>
</cp:coreProperties>
</file>